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CSD\Desktop\hospital\1218\"/>
    </mc:Choice>
  </mc:AlternateContent>
  <xr:revisionPtr revIDLastSave="0" documentId="13_ncr:1_{3817B115-F9B5-48C9-B67F-3439444B5F1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5" i="1"/>
  <c r="S5" i="1"/>
  <c r="R5" i="1"/>
  <c r="R7" i="1"/>
  <c r="R19" i="1"/>
  <c r="R23" i="1"/>
  <c r="R33" i="1"/>
  <c r="R39" i="1"/>
  <c r="Q5" i="1"/>
  <c r="Q7" i="1"/>
  <c r="Q19" i="1"/>
  <c r="Q23" i="1"/>
  <c r="Q33" i="1"/>
  <c r="Q39" i="1"/>
  <c r="R6" i="1"/>
  <c r="R8" i="1"/>
  <c r="R9" i="1"/>
  <c r="R10" i="1"/>
  <c r="R11" i="1"/>
  <c r="R12" i="1"/>
  <c r="R13" i="1"/>
  <c r="R14" i="1"/>
  <c r="R15" i="1"/>
  <c r="R16" i="1"/>
  <c r="R17" i="1"/>
  <c r="R18" i="1"/>
  <c r="R20" i="1"/>
  <c r="R21" i="1"/>
  <c r="R22" i="1"/>
  <c r="R24" i="1"/>
  <c r="R25" i="1"/>
  <c r="R26" i="1"/>
  <c r="R27" i="1"/>
  <c r="R28" i="1"/>
  <c r="R29" i="1"/>
  <c r="R30" i="1"/>
  <c r="R31" i="1"/>
  <c r="R32" i="1"/>
  <c r="R34" i="1"/>
  <c r="R35" i="1"/>
  <c r="R36" i="1"/>
  <c r="R37" i="1"/>
  <c r="R38" i="1"/>
  <c r="R40" i="1"/>
  <c r="R41" i="1"/>
  <c r="R42" i="1"/>
  <c r="Q6" i="1"/>
  <c r="Q8" i="1"/>
  <c r="Q9" i="1"/>
  <c r="Q10" i="1"/>
  <c r="Q11" i="1"/>
  <c r="Q12" i="1"/>
  <c r="Q13" i="1"/>
  <c r="Q14" i="1"/>
  <c r="Q15" i="1"/>
  <c r="Q16" i="1"/>
  <c r="Q17" i="1"/>
  <c r="Q18" i="1"/>
  <c r="Q20" i="1"/>
  <c r="Q21" i="1"/>
  <c r="Q22" i="1"/>
  <c r="Q24" i="1"/>
  <c r="Q25" i="1"/>
  <c r="Q26" i="1"/>
  <c r="Q27" i="1"/>
  <c r="Q28" i="1"/>
  <c r="Q29" i="1"/>
  <c r="Q30" i="1"/>
  <c r="Q31" i="1"/>
  <c r="Q32" i="1"/>
  <c r="Q34" i="1"/>
  <c r="Q35" i="1"/>
  <c r="Q36" i="1"/>
  <c r="Q37" i="1"/>
  <c r="Q38" i="1"/>
  <c r="Q40" i="1"/>
  <c r="Q41" i="1"/>
  <c r="Q42" i="1"/>
  <c r="U2" i="1"/>
  <c r="U3" i="1"/>
  <c r="U4" i="1"/>
  <c r="S9" i="1" l="1"/>
  <c r="S7" i="1"/>
  <c r="S14" i="1"/>
  <c r="S10" i="1"/>
  <c r="S8" i="1"/>
  <c r="S33" i="1"/>
  <c r="S31" i="1"/>
  <c r="S29" i="1"/>
  <c r="S24" i="1"/>
  <c r="S19" i="1"/>
  <c r="S17" i="1"/>
  <c r="S12" i="1"/>
  <c r="S39" i="1"/>
  <c r="S38" i="1"/>
  <c r="S35" i="1"/>
  <c r="S32" i="1"/>
  <c r="S28" i="1"/>
  <c r="S26" i="1"/>
  <c r="S22" i="1"/>
  <c r="S21" i="1"/>
  <c r="S16" i="1"/>
  <c r="S42" i="1"/>
  <c r="S36" i="1"/>
  <c r="S34" i="1"/>
  <c r="S30" i="1"/>
  <c r="S27" i="1"/>
  <c r="S25" i="1"/>
  <c r="S23" i="1"/>
  <c r="S20" i="1"/>
  <c r="S18" i="1"/>
  <c r="S15" i="1"/>
  <c r="S13" i="1"/>
  <c r="S11" i="1"/>
  <c r="S41" i="1"/>
  <c r="S40" i="1"/>
  <c r="S6" i="1"/>
  <c r="S37" i="1"/>
  <c r="T41" i="1"/>
  <c r="T42" i="1"/>
  <c r="U42" i="1" s="1"/>
  <c r="T23" i="1"/>
  <c r="U23" i="1" s="1"/>
  <c r="V23" i="1" s="1"/>
  <c r="T33" i="1"/>
  <c r="T19" i="1"/>
  <c r="T7" i="1"/>
  <c r="T5" i="1"/>
  <c r="U5" i="1" s="1"/>
  <c r="V5" i="1" s="1"/>
  <c r="T39" i="1"/>
  <c r="U39" i="1" s="1"/>
  <c r="V39" i="1" s="1"/>
  <c r="T24" i="1"/>
  <c r="T40" i="1"/>
  <c r="T10" i="1"/>
  <c r="T38" i="1"/>
  <c r="U38" i="1" s="1"/>
  <c r="T35" i="1"/>
  <c r="U35" i="1" s="1"/>
  <c r="T36" i="1"/>
  <c r="T25" i="1"/>
  <c r="T26" i="1"/>
  <c r="U26" i="1" s="1"/>
  <c r="V26" i="1" s="1"/>
  <c r="T27" i="1"/>
  <c r="T28" i="1"/>
  <c r="T29" i="1"/>
  <c r="T30" i="1"/>
  <c r="T31" i="1"/>
  <c r="T32" i="1"/>
  <c r="U32" i="1" s="1"/>
  <c r="T34" i="1"/>
  <c r="U34" i="1" s="1"/>
  <c r="T37" i="1"/>
  <c r="T13" i="1"/>
  <c r="T8" i="1"/>
  <c r="T9" i="1"/>
  <c r="T15" i="1"/>
  <c r="U15" i="1" s="1"/>
  <c r="T6" i="1"/>
  <c r="T16" i="1"/>
  <c r="U16" i="1" s="1"/>
  <c r="T14" i="1"/>
  <c r="U14" i="1" s="1"/>
  <c r="T18" i="1"/>
  <c r="U18" i="1" s="1"/>
  <c r="T12" i="1"/>
  <c r="U12" i="1" s="1"/>
  <c r="T20" i="1"/>
  <c r="U20" i="1" s="1"/>
  <c r="T21" i="1"/>
  <c r="U21" i="1" s="1"/>
  <c r="T11" i="1"/>
  <c r="T17" i="1"/>
  <c r="T22" i="1"/>
  <c r="U41" i="1" l="1"/>
  <c r="U28" i="1"/>
  <c r="U22" i="1"/>
  <c r="U7" i="1"/>
  <c r="V7" i="1" s="1"/>
  <c r="U11" i="1"/>
  <c r="U33" i="1"/>
  <c r="V33" i="1" s="1"/>
  <c r="U6" i="1"/>
  <c r="U9" i="1"/>
  <c r="U31" i="1"/>
  <c r="U40" i="1"/>
  <c r="U8" i="1"/>
  <c r="U37" i="1"/>
  <c r="U30" i="1"/>
  <c r="U27" i="1"/>
  <c r="V27" i="1" s="1"/>
  <c r="U36" i="1"/>
  <c r="U24" i="1"/>
  <c r="U19" i="1"/>
  <c r="V19" i="1" s="1"/>
  <c r="U17" i="1"/>
  <c r="U13" i="1"/>
  <c r="U29" i="1"/>
  <c r="U25" i="1"/>
  <c r="U10" i="1"/>
</calcChain>
</file>

<file path=xl/sharedStrings.xml><?xml version="1.0" encoding="utf-8"?>
<sst xmlns="http://schemas.openxmlformats.org/spreadsheetml/2006/main" count="88" uniqueCount="84">
  <si>
    <t>ID</t>
  </si>
  <si>
    <t>YI_NAME</t>
  </si>
  <si>
    <t>bed_total</t>
  </si>
  <si>
    <t>HSPF</t>
  </si>
  <si>
    <t>YTYPE_FINAL</t>
  </si>
  <si>
    <t>LEVEL</t>
  </si>
  <si>
    <t>SI</t>
  </si>
  <si>
    <t>x_0</t>
  </si>
  <si>
    <t>y_0</t>
  </si>
  <si>
    <t>z_0</t>
  </si>
  <si>
    <t>b_h</t>
  </si>
  <si>
    <t>bed_tobe</t>
  </si>
  <si>
    <t>전남대학교병원</t>
  </si>
  <si>
    <t>조선대학교병원</t>
  </si>
  <si>
    <t>화순전남대학교병원</t>
  </si>
  <si>
    <t>KS병원</t>
  </si>
  <si>
    <t>광양사랑병원</t>
  </si>
  <si>
    <t>광주기독병원</t>
  </si>
  <si>
    <t>광주병원</t>
  </si>
  <si>
    <t>광주수완병원</t>
  </si>
  <si>
    <t>광주씨티병원</t>
  </si>
  <si>
    <t>광주일곡병원</t>
  </si>
  <si>
    <t>광주한국병원</t>
  </si>
  <si>
    <t>광주현대병원</t>
  </si>
  <si>
    <t>광주희망병원</t>
  </si>
  <si>
    <t>나주종합병원</t>
  </si>
  <si>
    <t>동아병원</t>
  </si>
  <si>
    <t>목포기독병원</t>
  </si>
  <si>
    <t>목포시의료원</t>
  </si>
  <si>
    <t>목포한국병원</t>
  </si>
  <si>
    <t>미래로21병원</t>
  </si>
  <si>
    <t>상무병원</t>
  </si>
  <si>
    <t>서광병원</t>
  </si>
  <si>
    <t>성가롤로병원</t>
  </si>
  <si>
    <t>순천중앙병원</t>
  </si>
  <si>
    <t>신가병원</t>
  </si>
  <si>
    <t>여수전남병원</t>
  </si>
  <si>
    <t>여천전남병원</t>
  </si>
  <si>
    <t>영광종합병원</t>
  </si>
  <si>
    <t>운암한국병원</t>
  </si>
  <si>
    <t>의료법인 우범의료재단 장흥종합병원</t>
  </si>
  <si>
    <t>의료법인거명의료재단 영광기독병원</t>
  </si>
  <si>
    <t>의료법인대송의료재단 무안병원</t>
  </si>
  <si>
    <t>의료법인목포구암의료재단 목포중앙병원</t>
  </si>
  <si>
    <t>의료법인영성의료재단 고흥종합병원</t>
  </si>
  <si>
    <t>의료법인청언의료재단 순천제일병원</t>
  </si>
  <si>
    <t>의료법인한국의료재단 순천한국병원</t>
  </si>
  <si>
    <t>의료법인해민의료재단 세안종합병원</t>
  </si>
  <si>
    <t>의료법인행촌의료재단 해남종합병원</t>
  </si>
  <si>
    <t>하남성심병원</t>
  </si>
  <si>
    <t>해남우리종합병원</t>
  </si>
  <si>
    <t>해피뷰병원</t>
  </si>
  <si>
    <t>영광권</t>
    <phoneticPr fontId="2" type="noConversion"/>
  </si>
  <si>
    <t>해남권</t>
    <phoneticPr fontId="2" type="noConversion"/>
  </si>
  <si>
    <t>나주권</t>
    <phoneticPr fontId="2" type="noConversion"/>
  </si>
  <si>
    <t>순천권</t>
    <phoneticPr fontId="2" type="noConversion"/>
  </si>
  <si>
    <t>광주광서권</t>
    <phoneticPr fontId="2" type="noConversion"/>
  </si>
  <si>
    <t>광주동남권</t>
    <phoneticPr fontId="2" type="noConversion"/>
  </si>
  <si>
    <t>목포권</t>
    <phoneticPr fontId="2" type="noConversion"/>
  </si>
  <si>
    <t>여수권</t>
    <phoneticPr fontId="2" type="noConversion"/>
  </si>
  <si>
    <t>k_70</t>
    <phoneticPr fontId="2" type="noConversion"/>
  </si>
  <si>
    <t>k_55</t>
    <phoneticPr fontId="2" type="noConversion"/>
  </si>
  <si>
    <t>광주</t>
    <phoneticPr fontId="2" type="noConversion"/>
  </si>
  <si>
    <t>목포</t>
    <phoneticPr fontId="2" type="noConversion"/>
  </si>
  <si>
    <t>순천</t>
    <phoneticPr fontId="2" type="noConversion"/>
  </si>
  <si>
    <t>여수</t>
    <phoneticPr fontId="2" type="noConversion"/>
  </si>
  <si>
    <t>GSPC_DOC</t>
  </si>
  <si>
    <t>RESINT_DOC</t>
  </si>
  <si>
    <t>3차</t>
    <phoneticPr fontId="2" type="noConversion"/>
  </si>
  <si>
    <t>2차</t>
    <phoneticPr fontId="2" type="noConversion"/>
  </si>
  <si>
    <t>전문</t>
    <phoneticPr fontId="2" type="noConversion"/>
  </si>
  <si>
    <t>전공</t>
    <phoneticPr fontId="2" type="noConversion"/>
  </si>
  <si>
    <t>SPC_need</t>
    <phoneticPr fontId="2" type="noConversion"/>
  </si>
  <si>
    <t>RESI_need</t>
    <phoneticPr fontId="2" type="noConversion"/>
  </si>
  <si>
    <t>의사평균</t>
    <phoneticPr fontId="2" type="noConversion"/>
  </si>
  <si>
    <t>병상 평균</t>
    <phoneticPr fontId="2" type="noConversion"/>
  </si>
  <si>
    <t>서울,경기인천제외</t>
    <phoneticPr fontId="2" type="noConversion"/>
  </si>
  <si>
    <t>bed_cost</t>
    <phoneticPr fontId="2" type="noConversion"/>
  </si>
  <si>
    <t>doc_cost</t>
    <phoneticPr fontId="2" type="noConversion"/>
  </si>
  <si>
    <t>total_cost</t>
    <phoneticPr fontId="2" type="noConversion"/>
  </si>
  <si>
    <t>over</t>
    <phoneticPr fontId="2" type="noConversion"/>
  </si>
  <si>
    <t>첨단종합병원</t>
    <phoneticPr fontId="2" type="noConversion"/>
  </si>
  <si>
    <t>num</t>
    <phoneticPr fontId="2" type="noConversion"/>
  </si>
  <si>
    <t>2022년 기준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</si>
</sst>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zoomScale="85" zoomScaleNormal="85" workbookViewId="0">
      <selection activeCell="I12" sqref="I12"/>
    </sheetView>
  </sheetViews>
  <sheetFormatPr defaultRowHeight="16.5" x14ac:dyDescent="0.3"/>
  <cols>
    <col min="2" max="2" width="38.75" bestFit="1" customWidth="1"/>
    <col min="19" max="19" width="10" bestFit="1" customWidth="1"/>
    <col min="21" max="21" width="14.625" bestFit="1" customWidth="1"/>
    <col min="22" max="22" width="10" bestFit="1" customWidth="1"/>
    <col min="24" max="24" width="10" bestFit="1" customWidth="1"/>
  </cols>
  <sheetData>
    <row r="1" spans="1:2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60</v>
      </c>
      <c r="N1" s="1" t="s">
        <v>61</v>
      </c>
      <c r="O1" s="1" t="s">
        <v>66</v>
      </c>
      <c r="P1" s="1" t="s">
        <v>67</v>
      </c>
      <c r="Q1" s="1" t="s">
        <v>72</v>
      </c>
      <c r="R1" s="1" t="s">
        <v>73</v>
      </c>
      <c r="S1" s="1" t="s">
        <v>77</v>
      </c>
      <c r="T1" s="1" t="s">
        <v>78</v>
      </c>
      <c r="U1" s="1" t="s">
        <v>79</v>
      </c>
      <c r="V1" s="3" t="s">
        <v>80</v>
      </c>
      <c r="W1" s="3" t="s">
        <v>82</v>
      </c>
      <c r="Y1" t="s">
        <v>83</v>
      </c>
    </row>
    <row r="2" spans="1:29" x14ac:dyDescent="0.3">
      <c r="A2">
        <v>32</v>
      </c>
      <c r="B2" t="s">
        <v>12</v>
      </c>
      <c r="C2">
        <v>1149</v>
      </c>
      <c r="D2">
        <v>3</v>
      </c>
      <c r="E2">
        <v>1</v>
      </c>
      <c r="F2">
        <v>2</v>
      </c>
      <c r="G2">
        <v>24</v>
      </c>
      <c r="H2">
        <v>0</v>
      </c>
      <c r="I2">
        <v>0</v>
      </c>
      <c r="J2">
        <v>1</v>
      </c>
      <c r="K2">
        <v>0</v>
      </c>
      <c r="L2">
        <v>1069</v>
      </c>
      <c r="M2">
        <v>2</v>
      </c>
      <c r="N2">
        <v>1</v>
      </c>
      <c r="O2">
        <v>280</v>
      </c>
      <c r="P2">
        <v>218</v>
      </c>
      <c r="Q2">
        <v>0</v>
      </c>
      <c r="R2">
        <v>0</v>
      </c>
      <c r="S2">
        <v>0</v>
      </c>
      <c r="T2">
        <v>0</v>
      </c>
      <c r="U2">
        <f t="shared" ref="U2:U42" si="0">S2+T2</f>
        <v>0</v>
      </c>
      <c r="V2">
        <v>1</v>
      </c>
      <c r="W2">
        <v>1</v>
      </c>
    </row>
    <row r="3" spans="1:29" x14ac:dyDescent="0.3">
      <c r="A3">
        <v>34</v>
      </c>
      <c r="B3" t="s">
        <v>13</v>
      </c>
      <c r="C3">
        <v>904</v>
      </c>
      <c r="D3">
        <v>3</v>
      </c>
      <c r="E3">
        <v>1</v>
      </c>
      <c r="F3">
        <v>2</v>
      </c>
      <c r="G3">
        <v>24</v>
      </c>
      <c r="H3">
        <v>0</v>
      </c>
      <c r="I3">
        <v>0</v>
      </c>
      <c r="J3">
        <v>1</v>
      </c>
      <c r="K3">
        <v>0</v>
      </c>
      <c r="L3">
        <v>850</v>
      </c>
      <c r="M3">
        <v>2</v>
      </c>
      <c r="N3">
        <v>1</v>
      </c>
      <c r="O3">
        <v>178</v>
      </c>
      <c r="P3">
        <v>143</v>
      </c>
      <c r="Q3">
        <v>0</v>
      </c>
      <c r="R3">
        <v>0</v>
      </c>
      <c r="S3">
        <v>0</v>
      </c>
      <c r="T3">
        <v>0</v>
      </c>
      <c r="U3">
        <f t="shared" si="0"/>
        <v>0</v>
      </c>
      <c r="V3">
        <v>1</v>
      </c>
      <c r="W3">
        <v>2</v>
      </c>
    </row>
    <row r="4" spans="1:29" x14ac:dyDescent="0.3">
      <c r="A4">
        <v>45</v>
      </c>
      <c r="B4" t="s">
        <v>14</v>
      </c>
      <c r="C4">
        <v>732</v>
      </c>
      <c r="D4">
        <v>3</v>
      </c>
      <c r="E4">
        <v>2</v>
      </c>
      <c r="F4">
        <v>1</v>
      </c>
      <c r="G4">
        <v>36</v>
      </c>
      <c r="H4">
        <v>0</v>
      </c>
      <c r="I4">
        <v>0</v>
      </c>
      <c r="J4">
        <v>1</v>
      </c>
      <c r="K4">
        <v>0</v>
      </c>
      <c r="L4">
        <v>691</v>
      </c>
      <c r="M4">
        <v>6</v>
      </c>
      <c r="N4">
        <v>1</v>
      </c>
      <c r="O4">
        <v>168</v>
      </c>
      <c r="P4">
        <v>89</v>
      </c>
      <c r="Q4">
        <v>0</v>
      </c>
      <c r="R4">
        <v>0</v>
      </c>
      <c r="S4">
        <v>0</v>
      </c>
      <c r="T4">
        <v>0</v>
      </c>
      <c r="U4">
        <f t="shared" si="0"/>
        <v>0</v>
      </c>
      <c r="V4">
        <v>1</v>
      </c>
      <c r="W4">
        <v>3</v>
      </c>
    </row>
    <row r="5" spans="1:29" x14ac:dyDescent="0.3">
      <c r="A5">
        <v>50</v>
      </c>
      <c r="B5" t="s">
        <v>15</v>
      </c>
      <c r="C5">
        <v>318</v>
      </c>
      <c r="D5">
        <v>2</v>
      </c>
      <c r="E5">
        <v>2</v>
      </c>
      <c r="F5">
        <v>1</v>
      </c>
      <c r="G5">
        <v>24</v>
      </c>
      <c r="H5">
        <v>0</v>
      </c>
      <c r="I5">
        <v>1</v>
      </c>
      <c r="J5">
        <v>0</v>
      </c>
      <c r="K5">
        <f>L5-C5</f>
        <v>530</v>
      </c>
      <c r="L5">
        <v>848</v>
      </c>
      <c r="M5">
        <v>1</v>
      </c>
      <c r="N5">
        <v>1</v>
      </c>
      <c r="O5">
        <v>38</v>
      </c>
      <c r="P5">
        <v>0</v>
      </c>
      <c r="Q5">
        <f>178-O5</f>
        <v>140</v>
      </c>
      <c r="R5">
        <f>128-P5</f>
        <v>128</v>
      </c>
      <c r="S5">
        <f>20000*K5</f>
        <v>10600000</v>
      </c>
      <c r="T5">
        <f t="shared" ref="T5:T42" si="1">20000*Q5+5000*R5</f>
        <v>3440000</v>
      </c>
      <c r="U5">
        <f t="shared" si="0"/>
        <v>14040000</v>
      </c>
      <c r="V5">
        <f>IF(U5&gt;$Y$44,1,0)</f>
        <v>1</v>
      </c>
      <c r="W5">
        <v>4</v>
      </c>
    </row>
    <row r="6" spans="1:29" x14ac:dyDescent="0.3">
      <c r="A6">
        <v>85</v>
      </c>
      <c r="B6" t="s">
        <v>16</v>
      </c>
      <c r="C6">
        <v>202</v>
      </c>
      <c r="D6">
        <v>1</v>
      </c>
      <c r="E6">
        <v>3</v>
      </c>
      <c r="F6">
        <v>0</v>
      </c>
      <c r="G6">
        <v>36</v>
      </c>
      <c r="H6">
        <v>1</v>
      </c>
      <c r="I6">
        <v>0</v>
      </c>
      <c r="J6">
        <v>0</v>
      </c>
      <c r="K6">
        <f t="shared" ref="K6:K42" si="2">L6-C6</f>
        <v>204</v>
      </c>
      <c r="L6">
        <v>406</v>
      </c>
      <c r="M6">
        <v>5</v>
      </c>
      <c r="N6">
        <v>3</v>
      </c>
      <c r="O6">
        <v>20</v>
      </c>
      <c r="P6">
        <v>0</v>
      </c>
      <c r="Q6">
        <f>60-O6</f>
        <v>40</v>
      </c>
      <c r="R6">
        <f>9-P6</f>
        <v>9</v>
      </c>
      <c r="S6">
        <f>10000*K6</f>
        <v>2040000</v>
      </c>
      <c r="T6">
        <f t="shared" si="1"/>
        <v>845000</v>
      </c>
      <c r="U6">
        <f t="shared" si="0"/>
        <v>2885000</v>
      </c>
      <c r="W6">
        <v>5</v>
      </c>
    </row>
    <row r="7" spans="1:29" x14ac:dyDescent="0.3">
      <c r="A7">
        <v>86</v>
      </c>
      <c r="B7" t="s">
        <v>17</v>
      </c>
      <c r="C7">
        <v>630</v>
      </c>
      <c r="D7">
        <v>2</v>
      </c>
      <c r="E7">
        <v>2</v>
      </c>
      <c r="F7">
        <v>1</v>
      </c>
      <c r="G7">
        <v>24</v>
      </c>
      <c r="H7">
        <v>0</v>
      </c>
      <c r="I7">
        <v>1</v>
      </c>
      <c r="J7">
        <v>0</v>
      </c>
      <c r="K7">
        <f t="shared" si="2"/>
        <v>218</v>
      </c>
      <c r="L7">
        <v>848</v>
      </c>
      <c r="M7">
        <v>2</v>
      </c>
      <c r="N7">
        <v>1</v>
      </c>
      <c r="O7">
        <v>89</v>
      </c>
      <c r="P7">
        <v>40</v>
      </c>
      <c r="Q7">
        <f>178-O7</f>
        <v>89</v>
      </c>
      <c r="R7">
        <f>128-P7</f>
        <v>88</v>
      </c>
      <c r="S7">
        <f>20000*K7</f>
        <v>4360000</v>
      </c>
      <c r="T7">
        <f t="shared" si="1"/>
        <v>2220000</v>
      </c>
      <c r="U7">
        <f t="shared" si="0"/>
        <v>6580000</v>
      </c>
      <c r="V7">
        <f>IF(U7&gt;$Y$44,1,0)</f>
        <v>1</v>
      </c>
      <c r="W7">
        <v>6</v>
      </c>
    </row>
    <row r="8" spans="1:29" x14ac:dyDescent="0.3">
      <c r="A8">
        <v>87</v>
      </c>
      <c r="B8" t="s">
        <v>18</v>
      </c>
      <c r="C8">
        <v>324</v>
      </c>
      <c r="D8">
        <v>1</v>
      </c>
      <c r="E8">
        <v>2</v>
      </c>
      <c r="F8">
        <v>1</v>
      </c>
      <c r="G8">
        <v>24</v>
      </c>
      <c r="H8">
        <v>1</v>
      </c>
      <c r="I8">
        <v>0</v>
      </c>
      <c r="J8">
        <v>0</v>
      </c>
      <c r="K8">
        <f t="shared" si="2"/>
        <v>82</v>
      </c>
      <c r="L8">
        <v>406</v>
      </c>
      <c r="M8">
        <v>2</v>
      </c>
      <c r="N8">
        <v>1</v>
      </c>
      <c r="O8">
        <v>35</v>
      </c>
      <c r="P8">
        <v>0</v>
      </c>
      <c r="Q8">
        <f t="shared" ref="Q8:Q18" si="3">60-O8</f>
        <v>25</v>
      </c>
      <c r="R8">
        <f t="shared" ref="R8:R18" si="4">9-P8</f>
        <v>9</v>
      </c>
      <c r="S8">
        <f t="shared" ref="S8:S18" si="5">10000*K8</f>
        <v>820000</v>
      </c>
      <c r="T8">
        <f t="shared" si="1"/>
        <v>545000</v>
      </c>
      <c r="U8">
        <f t="shared" si="0"/>
        <v>1365000</v>
      </c>
      <c r="W8">
        <v>7</v>
      </c>
      <c r="Y8" s="2" t="s">
        <v>60</v>
      </c>
      <c r="AB8" t="s">
        <v>61</v>
      </c>
    </row>
    <row r="9" spans="1:29" x14ac:dyDescent="0.3">
      <c r="A9">
        <v>90</v>
      </c>
      <c r="B9" t="s">
        <v>19</v>
      </c>
      <c r="C9">
        <v>212</v>
      </c>
      <c r="D9">
        <v>1</v>
      </c>
      <c r="E9">
        <v>3</v>
      </c>
      <c r="F9">
        <v>0</v>
      </c>
      <c r="G9">
        <v>24</v>
      </c>
      <c r="H9">
        <v>1</v>
      </c>
      <c r="I9">
        <v>0</v>
      </c>
      <c r="J9">
        <v>0</v>
      </c>
      <c r="K9">
        <f t="shared" si="2"/>
        <v>194</v>
      </c>
      <c r="L9">
        <v>406</v>
      </c>
      <c r="M9">
        <v>1</v>
      </c>
      <c r="N9">
        <v>1</v>
      </c>
      <c r="O9">
        <v>19</v>
      </c>
      <c r="P9">
        <v>0</v>
      </c>
      <c r="Q9">
        <f t="shared" si="3"/>
        <v>41</v>
      </c>
      <c r="R9">
        <f t="shared" si="4"/>
        <v>9</v>
      </c>
      <c r="S9">
        <f t="shared" si="5"/>
        <v>1940000</v>
      </c>
      <c r="T9">
        <f t="shared" si="1"/>
        <v>865000</v>
      </c>
      <c r="U9">
        <f t="shared" si="0"/>
        <v>2805000</v>
      </c>
      <c r="V9">
        <v>1</v>
      </c>
      <c r="W9">
        <v>8</v>
      </c>
      <c r="Y9">
        <v>1</v>
      </c>
      <c r="Z9" t="s">
        <v>56</v>
      </c>
      <c r="AB9">
        <v>1</v>
      </c>
      <c r="AC9" t="s">
        <v>62</v>
      </c>
    </row>
    <row r="10" spans="1:29" x14ac:dyDescent="0.3">
      <c r="A10">
        <v>91</v>
      </c>
      <c r="B10" t="s">
        <v>20</v>
      </c>
      <c r="C10">
        <v>205</v>
      </c>
      <c r="D10">
        <v>1</v>
      </c>
      <c r="E10">
        <v>2</v>
      </c>
      <c r="F10">
        <v>1</v>
      </c>
      <c r="G10">
        <v>24</v>
      </c>
      <c r="H10">
        <v>1</v>
      </c>
      <c r="I10">
        <v>0</v>
      </c>
      <c r="J10">
        <v>0</v>
      </c>
      <c r="K10">
        <f t="shared" si="2"/>
        <v>201</v>
      </c>
      <c r="L10">
        <v>406</v>
      </c>
      <c r="M10">
        <v>2</v>
      </c>
      <c r="N10">
        <v>1</v>
      </c>
      <c r="O10">
        <v>23</v>
      </c>
      <c r="P10">
        <v>0</v>
      </c>
      <c r="Q10">
        <f t="shared" si="3"/>
        <v>37</v>
      </c>
      <c r="R10">
        <f t="shared" si="4"/>
        <v>9</v>
      </c>
      <c r="S10">
        <f t="shared" si="5"/>
        <v>2010000</v>
      </c>
      <c r="T10">
        <f t="shared" si="1"/>
        <v>785000</v>
      </c>
      <c r="U10">
        <f t="shared" si="0"/>
        <v>2795000</v>
      </c>
      <c r="V10">
        <v>1</v>
      </c>
      <c r="W10">
        <v>9</v>
      </c>
      <c r="Y10">
        <v>2</v>
      </c>
      <c r="Z10" t="s">
        <v>57</v>
      </c>
      <c r="AB10">
        <v>2</v>
      </c>
      <c r="AC10" t="s">
        <v>63</v>
      </c>
    </row>
    <row r="11" spans="1:29" x14ac:dyDescent="0.3">
      <c r="A11">
        <v>92</v>
      </c>
      <c r="B11" t="s">
        <v>21</v>
      </c>
      <c r="C11">
        <v>174</v>
      </c>
      <c r="D11">
        <v>1</v>
      </c>
      <c r="E11">
        <v>3</v>
      </c>
      <c r="F11">
        <v>0</v>
      </c>
      <c r="G11">
        <v>24</v>
      </c>
      <c r="H11">
        <v>1</v>
      </c>
      <c r="I11">
        <v>0</v>
      </c>
      <c r="J11">
        <v>0</v>
      </c>
      <c r="K11">
        <f t="shared" si="2"/>
        <v>232</v>
      </c>
      <c r="L11">
        <v>406</v>
      </c>
      <c r="M11">
        <v>2</v>
      </c>
      <c r="N11">
        <v>1</v>
      </c>
      <c r="O11">
        <v>21</v>
      </c>
      <c r="P11">
        <v>0</v>
      </c>
      <c r="Q11">
        <f t="shared" si="3"/>
        <v>39</v>
      </c>
      <c r="R11">
        <f t="shared" si="4"/>
        <v>9</v>
      </c>
      <c r="S11">
        <f t="shared" si="5"/>
        <v>2320000</v>
      </c>
      <c r="T11">
        <f t="shared" si="1"/>
        <v>825000</v>
      </c>
      <c r="U11">
        <f t="shared" si="0"/>
        <v>3145000</v>
      </c>
      <c r="V11">
        <v>1</v>
      </c>
      <c r="W11">
        <v>10</v>
      </c>
      <c r="Y11">
        <v>3</v>
      </c>
      <c r="Z11" t="s">
        <v>58</v>
      </c>
      <c r="AB11">
        <v>3</v>
      </c>
      <c r="AC11" t="s">
        <v>64</v>
      </c>
    </row>
    <row r="12" spans="1:29" x14ac:dyDescent="0.3">
      <c r="A12">
        <v>93</v>
      </c>
      <c r="B12" t="s">
        <v>22</v>
      </c>
      <c r="C12">
        <v>299</v>
      </c>
      <c r="D12">
        <v>1</v>
      </c>
      <c r="E12">
        <v>3</v>
      </c>
      <c r="F12">
        <v>0</v>
      </c>
      <c r="G12">
        <v>24</v>
      </c>
      <c r="H12">
        <v>1</v>
      </c>
      <c r="I12">
        <v>0</v>
      </c>
      <c r="J12">
        <v>0</v>
      </c>
      <c r="K12">
        <f t="shared" si="2"/>
        <v>107</v>
      </c>
      <c r="L12">
        <v>406</v>
      </c>
      <c r="M12">
        <v>1</v>
      </c>
      <c r="N12">
        <v>1</v>
      </c>
      <c r="O12">
        <v>27</v>
      </c>
      <c r="P12">
        <v>0</v>
      </c>
      <c r="Q12">
        <f t="shared" si="3"/>
        <v>33</v>
      </c>
      <c r="R12">
        <f t="shared" si="4"/>
        <v>9</v>
      </c>
      <c r="S12">
        <f t="shared" si="5"/>
        <v>1070000</v>
      </c>
      <c r="T12">
        <f t="shared" si="1"/>
        <v>705000</v>
      </c>
      <c r="U12">
        <f t="shared" si="0"/>
        <v>1775000</v>
      </c>
      <c r="W12">
        <v>11</v>
      </c>
      <c r="Y12">
        <v>4</v>
      </c>
      <c r="Z12" t="s">
        <v>59</v>
      </c>
      <c r="AB12">
        <v>4</v>
      </c>
      <c r="AC12" t="s">
        <v>65</v>
      </c>
    </row>
    <row r="13" spans="1:29" x14ac:dyDescent="0.3">
      <c r="A13">
        <v>94</v>
      </c>
      <c r="B13" t="s">
        <v>23</v>
      </c>
      <c r="C13">
        <v>280</v>
      </c>
      <c r="D13">
        <v>1</v>
      </c>
      <c r="E13">
        <v>3</v>
      </c>
      <c r="F13">
        <v>0</v>
      </c>
      <c r="G13">
        <v>24</v>
      </c>
      <c r="H13">
        <v>1</v>
      </c>
      <c r="I13">
        <v>0</v>
      </c>
      <c r="J13">
        <v>0</v>
      </c>
      <c r="K13">
        <f t="shared" si="2"/>
        <v>126</v>
      </c>
      <c r="L13">
        <v>406</v>
      </c>
      <c r="M13">
        <v>2</v>
      </c>
      <c r="N13">
        <v>1</v>
      </c>
      <c r="O13">
        <v>38</v>
      </c>
      <c r="P13">
        <v>0</v>
      </c>
      <c r="Q13">
        <f t="shared" si="3"/>
        <v>22</v>
      </c>
      <c r="R13">
        <f t="shared" si="4"/>
        <v>9</v>
      </c>
      <c r="S13">
        <f t="shared" si="5"/>
        <v>1260000</v>
      </c>
      <c r="T13">
        <f t="shared" si="1"/>
        <v>485000</v>
      </c>
      <c r="U13">
        <f t="shared" si="0"/>
        <v>1745000</v>
      </c>
      <c r="W13">
        <v>12</v>
      </c>
      <c r="Y13">
        <v>5</v>
      </c>
      <c r="Z13" t="s">
        <v>55</v>
      </c>
    </row>
    <row r="14" spans="1:29" x14ac:dyDescent="0.3">
      <c r="A14">
        <v>95</v>
      </c>
      <c r="B14" t="s">
        <v>24</v>
      </c>
      <c r="C14">
        <v>220</v>
      </c>
      <c r="D14">
        <v>1</v>
      </c>
      <c r="E14">
        <v>3</v>
      </c>
      <c r="F14">
        <v>0</v>
      </c>
      <c r="G14">
        <v>24</v>
      </c>
      <c r="H14">
        <v>1</v>
      </c>
      <c r="I14">
        <v>0</v>
      </c>
      <c r="J14">
        <v>0</v>
      </c>
      <c r="K14">
        <f t="shared" si="2"/>
        <v>186</v>
      </c>
      <c r="L14">
        <v>406</v>
      </c>
      <c r="M14">
        <v>2</v>
      </c>
      <c r="N14">
        <v>1</v>
      </c>
      <c r="O14">
        <v>23</v>
      </c>
      <c r="P14">
        <v>0</v>
      </c>
      <c r="Q14">
        <f t="shared" si="3"/>
        <v>37</v>
      </c>
      <c r="R14">
        <f t="shared" si="4"/>
        <v>9</v>
      </c>
      <c r="S14">
        <f t="shared" si="5"/>
        <v>1860000</v>
      </c>
      <c r="T14">
        <f t="shared" si="1"/>
        <v>785000</v>
      </c>
      <c r="U14">
        <f t="shared" si="0"/>
        <v>2645000</v>
      </c>
      <c r="V14">
        <v>1</v>
      </c>
      <c r="W14">
        <v>13</v>
      </c>
      <c r="Y14">
        <v>6</v>
      </c>
      <c r="Z14" t="s">
        <v>54</v>
      </c>
    </row>
    <row r="15" spans="1:29" x14ac:dyDescent="0.3">
      <c r="A15">
        <v>110</v>
      </c>
      <c r="B15" t="s">
        <v>25</v>
      </c>
      <c r="C15">
        <v>202</v>
      </c>
      <c r="D15">
        <v>1</v>
      </c>
      <c r="E15">
        <v>3</v>
      </c>
      <c r="F15">
        <v>0</v>
      </c>
      <c r="G15">
        <v>36</v>
      </c>
      <c r="H15">
        <v>1</v>
      </c>
      <c r="I15">
        <v>0</v>
      </c>
      <c r="J15">
        <v>0</v>
      </c>
      <c r="K15">
        <f t="shared" si="2"/>
        <v>204</v>
      </c>
      <c r="L15">
        <v>406</v>
      </c>
      <c r="M15">
        <v>6</v>
      </c>
      <c r="N15">
        <v>1</v>
      </c>
      <c r="O15">
        <v>21</v>
      </c>
      <c r="P15">
        <v>1</v>
      </c>
      <c r="Q15">
        <f t="shared" si="3"/>
        <v>39</v>
      </c>
      <c r="R15">
        <f t="shared" si="4"/>
        <v>8</v>
      </c>
      <c r="S15">
        <f t="shared" si="5"/>
        <v>2040000</v>
      </c>
      <c r="T15">
        <f t="shared" si="1"/>
        <v>820000</v>
      </c>
      <c r="U15">
        <f t="shared" si="0"/>
        <v>2860000</v>
      </c>
      <c r="W15">
        <v>14</v>
      </c>
      <c r="Y15">
        <v>7</v>
      </c>
      <c r="Z15" t="s">
        <v>53</v>
      </c>
    </row>
    <row r="16" spans="1:29" x14ac:dyDescent="0.3">
      <c r="A16">
        <v>133</v>
      </c>
      <c r="B16" t="s">
        <v>26</v>
      </c>
      <c r="C16">
        <v>312</v>
      </c>
      <c r="D16">
        <v>1</v>
      </c>
      <c r="E16">
        <v>3</v>
      </c>
      <c r="F16">
        <v>0</v>
      </c>
      <c r="G16">
        <v>24</v>
      </c>
      <c r="H16">
        <v>1</v>
      </c>
      <c r="I16">
        <v>0</v>
      </c>
      <c r="J16">
        <v>0</v>
      </c>
      <c r="K16">
        <f t="shared" si="2"/>
        <v>94</v>
      </c>
      <c r="L16">
        <v>406</v>
      </c>
      <c r="M16">
        <v>2</v>
      </c>
      <c r="N16">
        <v>1</v>
      </c>
      <c r="O16">
        <v>30</v>
      </c>
      <c r="P16">
        <v>0</v>
      </c>
      <c r="Q16">
        <f t="shared" si="3"/>
        <v>30</v>
      </c>
      <c r="R16">
        <f t="shared" si="4"/>
        <v>9</v>
      </c>
      <c r="S16">
        <f t="shared" si="5"/>
        <v>940000</v>
      </c>
      <c r="T16">
        <f t="shared" si="1"/>
        <v>645000</v>
      </c>
      <c r="U16">
        <f t="shared" si="0"/>
        <v>1585000</v>
      </c>
      <c r="W16">
        <v>15</v>
      </c>
      <c r="Y16">
        <v>8</v>
      </c>
      <c r="Z16" t="s">
        <v>52</v>
      </c>
    </row>
    <row r="17" spans="1:23" x14ac:dyDescent="0.3">
      <c r="A17">
        <v>138</v>
      </c>
      <c r="B17" t="s">
        <v>27</v>
      </c>
      <c r="C17">
        <v>414</v>
      </c>
      <c r="D17">
        <v>1</v>
      </c>
      <c r="E17">
        <v>2</v>
      </c>
      <c r="F17">
        <v>1</v>
      </c>
      <c r="G17">
        <v>36</v>
      </c>
      <c r="H17">
        <v>1</v>
      </c>
      <c r="I17">
        <v>0</v>
      </c>
      <c r="J17">
        <v>0</v>
      </c>
      <c r="K17">
        <f t="shared" si="2"/>
        <v>0</v>
      </c>
      <c r="L17">
        <v>414</v>
      </c>
      <c r="M17">
        <v>3</v>
      </c>
      <c r="N17">
        <v>2</v>
      </c>
      <c r="O17">
        <v>37</v>
      </c>
      <c r="P17">
        <v>0</v>
      </c>
      <c r="Q17">
        <f t="shared" si="3"/>
        <v>23</v>
      </c>
      <c r="R17">
        <f t="shared" si="4"/>
        <v>9</v>
      </c>
      <c r="S17">
        <f t="shared" si="5"/>
        <v>0</v>
      </c>
      <c r="T17">
        <f t="shared" si="1"/>
        <v>505000</v>
      </c>
      <c r="U17">
        <f t="shared" si="0"/>
        <v>505000</v>
      </c>
      <c r="W17">
        <v>16</v>
      </c>
    </row>
    <row r="18" spans="1:23" x14ac:dyDescent="0.3">
      <c r="A18">
        <v>139</v>
      </c>
      <c r="B18" t="s">
        <v>28</v>
      </c>
      <c r="C18">
        <v>329</v>
      </c>
      <c r="D18">
        <v>1</v>
      </c>
      <c r="E18">
        <v>3</v>
      </c>
      <c r="F18">
        <v>0</v>
      </c>
      <c r="G18">
        <v>36</v>
      </c>
      <c r="H18">
        <v>1</v>
      </c>
      <c r="I18">
        <v>0</v>
      </c>
      <c r="J18">
        <v>0</v>
      </c>
      <c r="K18">
        <f t="shared" si="2"/>
        <v>77</v>
      </c>
      <c r="L18">
        <v>406</v>
      </c>
      <c r="M18">
        <v>3</v>
      </c>
      <c r="N18">
        <v>2</v>
      </c>
      <c r="O18">
        <v>21</v>
      </c>
      <c r="P18">
        <v>0</v>
      </c>
      <c r="Q18">
        <f t="shared" si="3"/>
        <v>39</v>
      </c>
      <c r="R18">
        <f t="shared" si="4"/>
        <v>9</v>
      </c>
      <c r="S18">
        <f t="shared" si="5"/>
        <v>770000</v>
      </c>
      <c r="T18">
        <f t="shared" si="1"/>
        <v>825000</v>
      </c>
      <c r="U18">
        <f t="shared" si="0"/>
        <v>1595000</v>
      </c>
      <c r="W18">
        <v>17</v>
      </c>
    </row>
    <row r="19" spans="1:23" x14ac:dyDescent="0.3">
      <c r="A19">
        <v>140</v>
      </c>
      <c r="B19" t="s">
        <v>29</v>
      </c>
      <c r="C19">
        <v>650</v>
      </c>
      <c r="D19">
        <v>2</v>
      </c>
      <c r="E19">
        <v>2</v>
      </c>
      <c r="F19">
        <v>1</v>
      </c>
      <c r="G19">
        <v>36</v>
      </c>
      <c r="H19">
        <v>0</v>
      </c>
      <c r="I19">
        <v>1</v>
      </c>
      <c r="J19">
        <v>0</v>
      </c>
      <c r="K19">
        <f t="shared" si="2"/>
        <v>198</v>
      </c>
      <c r="L19">
        <v>848</v>
      </c>
      <c r="M19">
        <v>3</v>
      </c>
      <c r="N19">
        <v>2</v>
      </c>
      <c r="O19">
        <v>75</v>
      </c>
      <c r="P19">
        <v>0</v>
      </c>
      <c r="Q19">
        <f>178-O19</f>
        <v>103</v>
      </c>
      <c r="R19">
        <f>128-P19</f>
        <v>128</v>
      </c>
      <c r="S19">
        <f>20000*K19</f>
        <v>3960000</v>
      </c>
      <c r="T19">
        <f t="shared" si="1"/>
        <v>2700000</v>
      </c>
      <c r="U19">
        <f t="shared" si="0"/>
        <v>6660000</v>
      </c>
      <c r="V19">
        <f>IF(U19&gt;$Y$44,1,0)</f>
        <v>1</v>
      </c>
      <c r="W19">
        <v>18</v>
      </c>
    </row>
    <row r="20" spans="1:23" x14ac:dyDescent="0.3">
      <c r="A20">
        <v>141</v>
      </c>
      <c r="B20" t="s">
        <v>30</v>
      </c>
      <c r="C20">
        <v>231</v>
      </c>
      <c r="D20">
        <v>1</v>
      </c>
      <c r="E20">
        <v>3</v>
      </c>
      <c r="F20">
        <v>0</v>
      </c>
      <c r="G20">
        <v>24</v>
      </c>
      <c r="H20">
        <v>1</v>
      </c>
      <c r="I20">
        <v>0</v>
      </c>
      <c r="J20">
        <v>0</v>
      </c>
      <c r="K20">
        <f t="shared" si="2"/>
        <v>175</v>
      </c>
      <c r="L20">
        <v>406</v>
      </c>
      <c r="M20">
        <v>1</v>
      </c>
      <c r="N20">
        <v>1</v>
      </c>
      <c r="O20">
        <v>26</v>
      </c>
      <c r="P20">
        <v>0</v>
      </c>
      <c r="Q20">
        <f t="shared" ref="Q20:Q22" si="6">60-O20</f>
        <v>34</v>
      </c>
      <c r="R20">
        <f t="shared" ref="R20:R22" si="7">9-P20</f>
        <v>9</v>
      </c>
      <c r="S20">
        <f>10000*K20</f>
        <v>1750000</v>
      </c>
      <c r="T20">
        <f t="shared" si="1"/>
        <v>725000</v>
      </c>
      <c r="U20">
        <f t="shared" si="0"/>
        <v>2475000</v>
      </c>
      <c r="W20">
        <v>19</v>
      </c>
    </row>
    <row r="21" spans="1:23" x14ac:dyDescent="0.3">
      <c r="A21">
        <v>158</v>
      </c>
      <c r="B21" t="s">
        <v>31</v>
      </c>
      <c r="C21">
        <v>233</v>
      </c>
      <c r="D21">
        <v>1</v>
      </c>
      <c r="E21">
        <v>3</v>
      </c>
      <c r="F21">
        <v>0</v>
      </c>
      <c r="G21">
        <v>24</v>
      </c>
      <c r="H21">
        <v>1</v>
      </c>
      <c r="I21">
        <v>0</v>
      </c>
      <c r="J21">
        <v>0</v>
      </c>
      <c r="K21">
        <f t="shared" si="2"/>
        <v>173</v>
      </c>
      <c r="L21">
        <v>406</v>
      </c>
      <c r="M21">
        <v>1</v>
      </c>
      <c r="N21">
        <v>1</v>
      </c>
      <c r="O21">
        <v>27</v>
      </c>
      <c r="P21">
        <v>0</v>
      </c>
      <c r="Q21">
        <f t="shared" si="6"/>
        <v>33</v>
      </c>
      <c r="R21">
        <f t="shared" si="7"/>
        <v>9</v>
      </c>
      <c r="S21">
        <f>10000*K21</f>
        <v>1730000</v>
      </c>
      <c r="T21">
        <f t="shared" si="1"/>
        <v>705000</v>
      </c>
      <c r="U21">
        <f t="shared" si="0"/>
        <v>2435000</v>
      </c>
      <c r="W21">
        <v>20</v>
      </c>
    </row>
    <row r="22" spans="1:23" x14ac:dyDescent="0.3">
      <c r="A22">
        <v>161</v>
      </c>
      <c r="B22" t="s">
        <v>32</v>
      </c>
      <c r="C22">
        <v>168</v>
      </c>
      <c r="D22">
        <v>1</v>
      </c>
      <c r="E22">
        <v>3</v>
      </c>
      <c r="F22">
        <v>0</v>
      </c>
      <c r="G22">
        <v>24</v>
      </c>
      <c r="H22">
        <v>1</v>
      </c>
      <c r="I22">
        <v>0</v>
      </c>
      <c r="J22">
        <v>0</v>
      </c>
      <c r="K22">
        <f t="shared" si="2"/>
        <v>238</v>
      </c>
      <c r="L22">
        <v>406</v>
      </c>
      <c r="M22">
        <v>1</v>
      </c>
      <c r="N22">
        <v>1</v>
      </c>
      <c r="O22">
        <v>23</v>
      </c>
      <c r="P22">
        <v>0</v>
      </c>
      <c r="Q22">
        <f t="shared" si="6"/>
        <v>37</v>
      </c>
      <c r="R22">
        <f t="shared" si="7"/>
        <v>9</v>
      </c>
      <c r="S22">
        <f>10000*K22</f>
        <v>2380000</v>
      </c>
      <c r="T22">
        <f t="shared" si="1"/>
        <v>785000</v>
      </c>
      <c r="U22">
        <f t="shared" si="0"/>
        <v>3165000</v>
      </c>
      <c r="V22">
        <v>1</v>
      </c>
      <c r="W22">
        <v>21</v>
      </c>
    </row>
    <row r="23" spans="1:23" x14ac:dyDescent="0.3">
      <c r="A23">
        <v>172</v>
      </c>
      <c r="B23" t="s">
        <v>33</v>
      </c>
      <c r="C23">
        <v>568</v>
      </c>
      <c r="D23">
        <v>2</v>
      </c>
      <c r="E23">
        <v>1</v>
      </c>
      <c r="F23">
        <v>2</v>
      </c>
      <c r="G23">
        <v>36</v>
      </c>
      <c r="H23">
        <v>0</v>
      </c>
      <c r="I23">
        <v>1</v>
      </c>
      <c r="J23">
        <v>0</v>
      </c>
      <c r="K23">
        <f t="shared" si="2"/>
        <v>280</v>
      </c>
      <c r="L23">
        <v>848</v>
      </c>
      <c r="M23">
        <v>5</v>
      </c>
      <c r="N23">
        <v>3</v>
      </c>
      <c r="O23">
        <v>88</v>
      </c>
      <c r="P23">
        <v>12</v>
      </c>
      <c r="Q23">
        <f>178-O23</f>
        <v>90</v>
      </c>
      <c r="R23">
        <f>128-P23</f>
        <v>116</v>
      </c>
      <c r="S23">
        <f>20000*K23</f>
        <v>5600000</v>
      </c>
      <c r="T23">
        <f t="shared" si="1"/>
        <v>2380000</v>
      </c>
      <c r="U23">
        <f t="shared" si="0"/>
        <v>7980000</v>
      </c>
      <c r="V23">
        <f>IF(U23&gt;$Y$44,1,0)</f>
        <v>1</v>
      </c>
      <c r="W23">
        <v>22</v>
      </c>
    </row>
    <row r="24" spans="1:23" x14ac:dyDescent="0.3">
      <c r="A24">
        <v>181</v>
      </c>
      <c r="B24" t="s">
        <v>34</v>
      </c>
      <c r="C24">
        <v>232</v>
      </c>
      <c r="D24">
        <v>1</v>
      </c>
      <c r="E24">
        <v>3</v>
      </c>
      <c r="F24">
        <v>0</v>
      </c>
      <c r="G24">
        <v>36</v>
      </c>
      <c r="H24">
        <v>1</v>
      </c>
      <c r="I24">
        <v>0</v>
      </c>
      <c r="J24">
        <v>0</v>
      </c>
      <c r="K24">
        <f t="shared" si="2"/>
        <v>174</v>
      </c>
      <c r="L24">
        <v>406</v>
      </c>
      <c r="M24">
        <v>5</v>
      </c>
      <c r="N24">
        <v>3</v>
      </c>
      <c r="O24">
        <v>10</v>
      </c>
      <c r="P24">
        <v>0</v>
      </c>
      <c r="Q24">
        <f t="shared" ref="Q24:Q32" si="8">60-O24</f>
        <v>50</v>
      </c>
      <c r="R24">
        <f t="shared" ref="R24:R32" si="9">9-P24</f>
        <v>9</v>
      </c>
      <c r="S24">
        <f t="shared" ref="S24:S32" si="10">10000*K24</f>
        <v>1740000</v>
      </c>
      <c r="T24">
        <f t="shared" si="1"/>
        <v>1045000</v>
      </c>
      <c r="U24">
        <f t="shared" si="0"/>
        <v>2785000</v>
      </c>
      <c r="V24">
        <v>1</v>
      </c>
      <c r="W24">
        <v>23</v>
      </c>
    </row>
    <row r="25" spans="1:23" x14ac:dyDescent="0.3">
      <c r="A25">
        <v>184</v>
      </c>
      <c r="B25" t="s">
        <v>35</v>
      </c>
      <c r="C25">
        <v>242</v>
      </c>
      <c r="D25">
        <v>1</v>
      </c>
      <c r="E25">
        <v>3</v>
      </c>
      <c r="F25">
        <v>0</v>
      </c>
      <c r="G25">
        <v>24</v>
      </c>
      <c r="H25">
        <v>1</v>
      </c>
      <c r="I25">
        <v>0</v>
      </c>
      <c r="J25">
        <v>0</v>
      </c>
      <c r="K25">
        <f t="shared" si="2"/>
        <v>164</v>
      </c>
      <c r="L25">
        <v>406</v>
      </c>
      <c r="M25">
        <v>1</v>
      </c>
      <c r="N25">
        <v>1</v>
      </c>
      <c r="O25">
        <v>25</v>
      </c>
      <c r="P25">
        <v>0</v>
      </c>
      <c r="Q25">
        <f t="shared" si="8"/>
        <v>35</v>
      </c>
      <c r="R25">
        <f t="shared" si="9"/>
        <v>9</v>
      </c>
      <c r="S25">
        <f t="shared" si="10"/>
        <v>1640000</v>
      </c>
      <c r="T25">
        <f t="shared" si="1"/>
        <v>745000</v>
      </c>
      <c r="U25">
        <f t="shared" si="0"/>
        <v>2385000</v>
      </c>
      <c r="W25">
        <v>24</v>
      </c>
    </row>
    <row r="26" spans="1:23" x14ac:dyDescent="0.3">
      <c r="A26">
        <v>190</v>
      </c>
      <c r="B26" t="s">
        <v>36</v>
      </c>
      <c r="C26">
        <v>315</v>
      </c>
      <c r="D26">
        <v>1</v>
      </c>
      <c r="E26">
        <v>2</v>
      </c>
      <c r="F26">
        <v>1</v>
      </c>
      <c r="G26">
        <v>36</v>
      </c>
      <c r="H26">
        <v>1</v>
      </c>
      <c r="I26">
        <v>0</v>
      </c>
      <c r="J26">
        <v>0</v>
      </c>
      <c r="K26">
        <f t="shared" si="2"/>
        <v>91</v>
      </c>
      <c r="L26">
        <v>406</v>
      </c>
      <c r="M26">
        <v>4</v>
      </c>
      <c r="N26">
        <v>4</v>
      </c>
      <c r="O26">
        <v>44</v>
      </c>
      <c r="P26">
        <v>6</v>
      </c>
      <c r="Q26">
        <f t="shared" si="8"/>
        <v>16</v>
      </c>
      <c r="R26">
        <f t="shared" si="9"/>
        <v>3</v>
      </c>
      <c r="S26">
        <f t="shared" si="10"/>
        <v>910000</v>
      </c>
      <c r="T26">
        <f t="shared" si="1"/>
        <v>335000</v>
      </c>
      <c r="U26">
        <f t="shared" si="0"/>
        <v>1245000</v>
      </c>
      <c r="V26">
        <f>IF(U26&gt;$X$44, 1, 0)</f>
        <v>1</v>
      </c>
      <c r="W26">
        <v>25</v>
      </c>
    </row>
    <row r="27" spans="1:23" x14ac:dyDescent="0.3">
      <c r="A27">
        <v>191</v>
      </c>
      <c r="B27" t="s">
        <v>37</v>
      </c>
      <c r="C27">
        <v>348</v>
      </c>
      <c r="D27">
        <v>1</v>
      </c>
      <c r="E27">
        <v>2</v>
      </c>
      <c r="F27">
        <v>1</v>
      </c>
      <c r="G27">
        <v>36</v>
      </c>
      <c r="H27">
        <v>1</v>
      </c>
      <c r="I27">
        <v>0</v>
      </c>
      <c r="J27">
        <v>0</v>
      </c>
      <c r="K27">
        <f t="shared" si="2"/>
        <v>58</v>
      </c>
      <c r="L27">
        <v>406</v>
      </c>
      <c r="M27">
        <v>4</v>
      </c>
      <c r="N27">
        <v>4</v>
      </c>
      <c r="O27">
        <v>41</v>
      </c>
      <c r="P27">
        <v>0</v>
      </c>
      <c r="Q27">
        <f t="shared" si="8"/>
        <v>19</v>
      </c>
      <c r="R27">
        <f t="shared" si="9"/>
        <v>9</v>
      </c>
      <c r="S27">
        <f t="shared" si="10"/>
        <v>580000</v>
      </c>
      <c r="T27">
        <f t="shared" si="1"/>
        <v>425000</v>
      </c>
      <c r="U27">
        <f t="shared" si="0"/>
        <v>1005000</v>
      </c>
      <c r="V27">
        <f>IF(U27&gt;$X$44, 1, 0)</f>
        <v>1</v>
      </c>
      <c r="W27">
        <v>26</v>
      </c>
    </row>
    <row r="28" spans="1:23" x14ac:dyDescent="0.3">
      <c r="A28">
        <v>194</v>
      </c>
      <c r="B28" t="s">
        <v>38</v>
      </c>
      <c r="C28">
        <v>321</v>
      </c>
      <c r="D28">
        <v>1</v>
      </c>
      <c r="E28">
        <v>3</v>
      </c>
      <c r="F28">
        <v>0</v>
      </c>
      <c r="G28">
        <v>36</v>
      </c>
      <c r="H28">
        <v>1</v>
      </c>
      <c r="I28">
        <v>0</v>
      </c>
      <c r="J28">
        <v>0</v>
      </c>
      <c r="K28">
        <f t="shared" si="2"/>
        <v>85</v>
      </c>
      <c r="L28">
        <v>406</v>
      </c>
      <c r="M28">
        <v>8</v>
      </c>
      <c r="N28">
        <v>1</v>
      </c>
      <c r="O28">
        <v>25</v>
      </c>
      <c r="P28">
        <v>0</v>
      </c>
      <c r="Q28">
        <f t="shared" si="8"/>
        <v>35</v>
      </c>
      <c r="R28">
        <f t="shared" si="9"/>
        <v>9</v>
      </c>
      <c r="S28">
        <f t="shared" si="10"/>
        <v>850000</v>
      </c>
      <c r="T28">
        <f t="shared" si="1"/>
        <v>745000</v>
      </c>
      <c r="U28">
        <f t="shared" si="0"/>
        <v>1595000</v>
      </c>
      <c r="W28">
        <v>27</v>
      </c>
    </row>
    <row r="29" spans="1:23" x14ac:dyDescent="0.3">
      <c r="A29">
        <v>201</v>
      </c>
      <c r="B29" t="s">
        <v>39</v>
      </c>
      <c r="C29">
        <v>274</v>
      </c>
      <c r="D29">
        <v>1</v>
      </c>
      <c r="E29">
        <v>2</v>
      </c>
      <c r="F29">
        <v>1</v>
      </c>
      <c r="G29">
        <v>24</v>
      </c>
      <c r="H29">
        <v>1</v>
      </c>
      <c r="I29">
        <v>0</v>
      </c>
      <c r="J29">
        <v>0</v>
      </c>
      <c r="K29">
        <f t="shared" si="2"/>
        <v>132</v>
      </c>
      <c r="L29">
        <v>406</v>
      </c>
      <c r="M29">
        <v>2</v>
      </c>
      <c r="N29">
        <v>1</v>
      </c>
      <c r="O29">
        <v>22</v>
      </c>
      <c r="P29">
        <v>0</v>
      </c>
      <c r="Q29">
        <f t="shared" si="8"/>
        <v>38</v>
      </c>
      <c r="R29">
        <f t="shared" si="9"/>
        <v>9</v>
      </c>
      <c r="S29">
        <f t="shared" si="10"/>
        <v>1320000</v>
      </c>
      <c r="T29">
        <f t="shared" si="1"/>
        <v>805000</v>
      </c>
      <c r="U29">
        <f t="shared" si="0"/>
        <v>2125000</v>
      </c>
      <c r="V29">
        <v>1</v>
      </c>
      <c r="W29">
        <v>28</v>
      </c>
    </row>
    <row r="30" spans="1:23" x14ac:dyDescent="0.3">
      <c r="A30">
        <v>235</v>
      </c>
      <c r="B30" t="s">
        <v>40</v>
      </c>
      <c r="C30">
        <v>202</v>
      </c>
      <c r="D30">
        <v>1</v>
      </c>
      <c r="E30">
        <v>3</v>
      </c>
      <c r="F30">
        <v>0</v>
      </c>
      <c r="G30">
        <v>36</v>
      </c>
      <c r="H30">
        <v>1</v>
      </c>
      <c r="I30">
        <v>0</v>
      </c>
      <c r="J30">
        <v>0</v>
      </c>
      <c r="K30">
        <f t="shared" si="2"/>
        <v>204</v>
      </c>
      <c r="L30">
        <v>406</v>
      </c>
      <c r="M30">
        <v>7</v>
      </c>
      <c r="N30">
        <v>2</v>
      </c>
      <c r="O30">
        <v>12</v>
      </c>
      <c r="P30">
        <v>0</v>
      </c>
      <c r="Q30">
        <f t="shared" si="8"/>
        <v>48</v>
      </c>
      <c r="R30">
        <f t="shared" si="9"/>
        <v>9</v>
      </c>
      <c r="S30">
        <f t="shared" si="10"/>
        <v>2040000</v>
      </c>
      <c r="T30">
        <f t="shared" si="1"/>
        <v>1005000</v>
      </c>
      <c r="U30">
        <f t="shared" si="0"/>
        <v>3045000</v>
      </c>
      <c r="V30">
        <v>1</v>
      </c>
      <c r="W30">
        <v>29</v>
      </c>
    </row>
    <row r="31" spans="1:23" x14ac:dyDescent="0.3">
      <c r="A31">
        <v>256</v>
      </c>
      <c r="B31" t="s">
        <v>41</v>
      </c>
      <c r="C31">
        <v>234</v>
      </c>
      <c r="D31">
        <v>1</v>
      </c>
      <c r="E31">
        <v>3</v>
      </c>
      <c r="F31">
        <v>0</v>
      </c>
      <c r="G31">
        <v>36</v>
      </c>
      <c r="H31">
        <v>1</v>
      </c>
      <c r="I31">
        <v>0</v>
      </c>
      <c r="J31">
        <v>0</v>
      </c>
      <c r="K31">
        <f t="shared" si="2"/>
        <v>172</v>
      </c>
      <c r="L31">
        <v>406</v>
      </c>
      <c r="M31">
        <v>8</v>
      </c>
      <c r="N31">
        <v>1</v>
      </c>
      <c r="O31">
        <v>15</v>
      </c>
      <c r="P31">
        <v>0</v>
      </c>
      <c r="Q31">
        <f t="shared" si="8"/>
        <v>45</v>
      </c>
      <c r="R31">
        <f t="shared" si="9"/>
        <v>9</v>
      </c>
      <c r="S31">
        <f t="shared" si="10"/>
        <v>1720000</v>
      </c>
      <c r="T31">
        <f t="shared" si="1"/>
        <v>945000</v>
      </c>
      <c r="U31">
        <f t="shared" si="0"/>
        <v>2665000</v>
      </c>
      <c r="V31">
        <v>1</v>
      </c>
      <c r="W31">
        <v>30</v>
      </c>
    </row>
    <row r="32" spans="1:23" x14ac:dyDescent="0.3">
      <c r="A32">
        <v>258</v>
      </c>
      <c r="B32" t="s">
        <v>42</v>
      </c>
      <c r="C32">
        <v>334</v>
      </c>
      <c r="D32">
        <v>1</v>
      </c>
      <c r="E32">
        <v>4</v>
      </c>
      <c r="F32">
        <v>0</v>
      </c>
      <c r="G32">
        <v>36</v>
      </c>
      <c r="H32">
        <v>1</v>
      </c>
      <c r="I32">
        <v>0</v>
      </c>
      <c r="J32">
        <v>0</v>
      </c>
      <c r="K32">
        <f t="shared" si="2"/>
        <v>72</v>
      </c>
      <c r="L32">
        <v>406</v>
      </c>
      <c r="M32">
        <v>3</v>
      </c>
      <c r="N32">
        <v>2</v>
      </c>
      <c r="O32">
        <v>20</v>
      </c>
      <c r="P32">
        <v>0</v>
      </c>
      <c r="Q32">
        <f t="shared" si="8"/>
        <v>40</v>
      </c>
      <c r="R32">
        <f t="shared" si="9"/>
        <v>9</v>
      </c>
      <c r="S32">
        <f t="shared" si="10"/>
        <v>720000</v>
      </c>
      <c r="T32">
        <f t="shared" si="1"/>
        <v>845000</v>
      </c>
      <c r="U32">
        <f t="shared" si="0"/>
        <v>1565000</v>
      </c>
      <c r="V32">
        <v>1</v>
      </c>
      <c r="W32">
        <v>31</v>
      </c>
    </row>
    <row r="33" spans="1:26" x14ac:dyDescent="0.3">
      <c r="A33">
        <v>266</v>
      </c>
      <c r="B33" t="s">
        <v>43</v>
      </c>
      <c r="C33">
        <v>396</v>
      </c>
      <c r="D33">
        <v>2</v>
      </c>
      <c r="E33">
        <v>2</v>
      </c>
      <c r="F33">
        <v>1</v>
      </c>
      <c r="G33">
        <v>36</v>
      </c>
      <c r="H33">
        <v>0</v>
      </c>
      <c r="I33">
        <v>1</v>
      </c>
      <c r="J33">
        <v>0</v>
      </c>
      <c r="K33">
        <f t="shared" si="2"/>
        <v>452</v>
      </c>
      <c r="L33">
        <v>848</v>
      </c>
      <c r="M33">
        <v>3</v>
      </c>
      <c r="N33">
        <v>2</v>
      </c>
      <c r="O33">
        <v>39</v>
      </c>
      <c r="P33">
        <v>0</v>
      </c>
      <c r="Q33">
        <f>178-O33</f>
        <v>139</v>
      </c>
      <c r="R33">
        <f>128-P33</f>
        <v>128</v>
      </c>
      <c r="S33">
        <f>20000*K33</f>
        <v>9040000</v>
      </c>
      <c r="T33">
        <f t="shared" si="1"/>
        <v>3420000</v>
      </c>
      <c r="U33">
        <f t="shared" si="0"/>
        <v>12460000</v>
      </c>
      <c r="V33">
        <f>IF(U33&gt;$Y$44,1,0)</f>
        <v>1</v>
      </c>
      <c r="W33">
        <v>32</v>
      </c>
    </row>
    <row r="34" spans="1:26" x14ac:dyDescent="0.3">
      <c r="A34">
        <v>278</v>
      </c>
      <c r="B34" t="s">
        <v>44</v>
      </c>
      <c r="C34">
        <v>326</v>
      </c>
      <c r="D34">
        <v>1</v>
      </c>
      <c r="E34">
        <v>3</v>
      </c>
      <c r="F34">
        <v>0</v>
      </c>
      <c r="G34">
        <v>36</v>
      </c>
      <c r="H34">
        <v>1</v>
      </c>
      <c r="I34">
        <v>0</v>
      </c>
      <c r="J34">
        <v>0</v>
      </c>
      <c r="K34">
        <f t="shared" si="2"/>
        <v>80</v>
      </c>
      <c r="L34">
        <v>406</v>
      </c>
      <c r="M34">
        <v>5</v>
      </c>
      <c r="N34">
        <v>3</v>
      </c>
      <c r="O34">
        <v>15</v>
      </c>
      <c r="P34">
        <v>0</v>
      </c>
      <c r="Q34">
        <f t="shared" ref="Q34:Q38" si="11">60-O34</f>
        <v>45</v>
      </c>
      <c r="R34">
        <f t="shared" ref="R34:R38" si="12">9-P34</f>
        <v>9</v>
      </c>
      <c r="S34">
        <f>10000*K34</f>
        <v>800000</v>
      </c>
      <c r="T34">
        <f t="shared" si="1"/>
        <v>945000</v>
      </c>
      <c r="U34">
        <f t="shared" si="0"/>
        <v>1745000</v>
      </c>
      <c r="W34">
        <v>33</v>
      </c>
    </row>
    <row r="35" spans="1:26" x14ac:dyDescent="0.3">
      <c r="A35">
        <v>287</v>
      </c>
      <c r="B35" t="s">
        <v>45</v>
      </c>
      <c r="C35">
        <v>227</v>
      </c>
      <c r="D35">
        <v>1</v>
      </c>
      <c r="E35">
        <v>3</v>
      </c>
      <c r="F35">
        <v>0</v>
      </c>
      <c r="G35">
        <v>36</v>
      </c>
      <c r="H35">
        <v>1</v>
      </c>
      <c r="I35">
        <v>0</v>
      </c>
      <c r="J35">
        <v>0</v>
      </c>
      <c r="K35">
        <f t="shared" si="2"/>
        <v>179</v>
      </c>
      <c r="L35">
        <v>406</v>
      </c>
      <c r="M35">
        <v>5</v>
      </c>
      <c r="N35">
        <v>3</v>
      </c>
      <c r="O35">
        <v>13</v>
      </c>
      <c r="P35">
        <v>0</v>
      </c>
      <c r="Q35">
        <f t="shared" si="11"/>
        <v>47</v>
      </c>
      <c r="R35">
        <f t="shared" si="12"/>
        <v>9</v>
      </c>
      <c r="S35">
        <f>10000*K35</f>
        <v>1790000</v>
      </c>
      <c r="T35">
        <f t="shared" si="1"/>
        <v>985000</v>
      </c>
      <c r="U35">
        <f t="shared" si="0"/>
        <v>2775000</v>
      </c>
      <c r="W35">
        <v>34</v>
      </c>
    </row>
    <row r="36" spans="1:26" x14ac:dyDescent="0.3">
      <c r="A36">
        <v>290</v>
      </c>
      <c r="B36" t="s">
        <v>46</v>
      </c>
      <c r="C36">
        <v>272</v>
      </c>
      <c r="D36">
        <v>1</v>
      </c>
      <c r="E36">
        <v>3</v>
      </c>
      <c r="F36">
        <v>0</v>
      </c>
      <c r="G36">
        <v>36</v>
      </c>
      <c r="H36">
        <v>1</v>
      </c>
      <c r="I36">
        <v>0</v>
      </c>
      <c r="J36">
        <v>0</v>
      </c>
      <c r="K36">
        <f t="shared" si="2"/>
        <v>134</v>
      </c>
      <c r="L36">
        <v>406</v>
      </c>
      <c r="M36">
        <v>5</v>
      </c>
      <c r="N36">
        <v>3</v>
      </c>
      <c r="O36">
        <v>18</v>
      </c>
      <c r="P36">
        <v>0</v>
      </c>
      <c r="Q36">
        <f t="shared" si="11"/>
        <v>42</v>
      </c>
      <c r="R36">
        <f t="shared" si="12"/>
        <v>9</v>
      </c>
      <c r="S36">
        <f>10000*K36</f>
        <v>1340000</v>
      </c>
      <c r="T36">
        <f t="shared" si="1"/>
        <v>885000</v>
      </c>
      <c r="U36">
        <f t="shared" si="0"/>
        <v>2225000</v>
      </c>
      <c r="W36">
        <v>35</v>
      </c>
    </row>
    <row r="37" spans="1:26" x14ac:dyDescent="0.3">
      <c r="A37">
        <v>296</v>
      </c>
      <c r="B37" t="s">
        <v>47</v>
      </c>
      <c r="C37">
        <v>373</v>
      </c>
      <c r="D37">
        <v>1</v>
      </c>
      <c r="E37">
        <v>7</v>
      </c>
      <c r="F37">
        <v>99</v>
      </c>
      <c r="G37">
        <v>36</v>
      </c>
      <c r="H37">
        <v>1</v>
      </c>
      <c r="I37">
        <v>0</v>
      </c>
      <c r="J37">
        <v>0</v>
      </c>
      <c r="K37">
        <f t="shared" si="2"/>
        <v>33</v>
      </c>
      <c r="L37">
        <v>406</v>
      </c>
      <c r="M37">
        <v>3</v>
      </c>
      <c r="N37">
        <v>2</v>
      </c>
      <c r="O37">
        <v>12</v>
      </c>
      <c r="P37">
        <v>0</v>
      </c>
      <c r="Q37">
        <f t="shared" si="11"/>
        <v>48</v>
      </c>
      <c r="R37">
        <f t="shared" si="12"/>
        <v>9</v>
      </c>
      <c r="S37">
        <f>10000*K37</f>
        <v>330000</v>
      </c>
      <c r="T37">
        <f t="shared" si="1"/>
        <v>1005000</v>
      </c>
      <c r="U37">
        <f t="shared" si="0"/>
        <v>1335000</v>
      </c>
      <c r="V37">
        <v>1</v>
      </c>
      <c r="W37">
        <v>36</v>
      </c>
    </row>
    <row r="38" spans="1:26" x14ac:dyDescent="0.3">
      <c r="A38">
        <v>297</v>
      </c>
      <c r="B38" t="s">
        <v>48</v>
      </c>
      <c r="C38">
        <v>347</v>
      </c>
      <c r="D38">
        <v>1</v>
      </c>
      <c r="E38">
        <v>3</v>
      </c>
      <c r="F38">
        <v>0</v>
      </c>
      <c r="G38">
        <v>36</v>
      </c>
      <c r="H38">
        <v>1</v>
      </c>
      <c r="I38">
        <v>0</v>
      </c>
      <c r="J38">
        <v>0</v>
      </c>
      <c r="K38">
        <f t="shared" si="2"/>
        <v>59</v>
      </c>
      <c r="L38">
        <v>406</v>
      </c>
      <c r="M38">
        <v>7</v>
      </c>
      <c r="N38">
        <v>2</v>
      </c>
      <c r="O38">
        <v>22</v>
      </c>
      <c r="P38">
        <v>0</v>
      </c>
      <c r="Q38">
        <f t="shared" si="11"/>
        <v>38</v>
      </c>
      <c r="R38">
        <f t="shared" si="12"/>
        <v>9</v>
      </c>
      <c r="S38">
        <f>10000*K38</f>
        <v>590000</v>
      </c>
      <c r="T38">
        <f t="shared" si="1"/>
        <v>805000</v>
      </c>
      <c r="U38">
        <f t="shared" si="0"/>
        <v>1395000</v>
      </c>
      <c r="W38">
        <v>37</v>
      </c>
    </row>
    <row r="39" spans="1:26" x14ac:dyDescent="0.3">
      <c r="A39">
        <v>338</v>
      </c>
      <c r="B39" t="s">
        <v>81</v>
      </c>
      <c r="C39">
        <v>536</v>
      </c>
      <c r="D39">
        <v>2</v>
      </c>
      <c r="E39">
        <v>2</v>
      </c>
      <c r="F39">
        <v>1</v>
      </c>
      <c r="G39">
        <v>24</v>
      </c>
      <c r="H39">
        <v>0</v>
      </c>
      <c r="I39">
        <v>1</v>
      </c>
      <c r="J39">
        <v>0</v>
      </c>
      <c r="K39">
        <f t="shared" si="2"/>
        <v>312</v>
      </c>
      <c r="L39">
        <v>848</v>
      </c>
      <c r="M39">
        <v>1</v>
      </c>
      <c r="N39">
        <v>1</v>
      </c>
      <c r="O39">
        <v>45</v>
      </c>
      <c r="P39">
        <v>0</v>
      </c>
      <c r="Q39">
        <f>178-O39</f>
        <v>133</v>
      </c>
      <c r="R39">
        <f>128-P39</f>
        <v>128</v>
      </c>
      <c r="S39">
        <f>20000*K39</f>
        <v>6240000</v>
      </c>
      <c r="T39">
        <f t="shared" si="1"/>
        <v>3300000</v>
      </c>
      <c r="U39">
        <f t="shared" si="0"/>
        <v>9540000</v>
      </c>
      <c r="V39">
        <f>IF(U39&gt;$Y$44,1,0)</f>
        <v>1</v>
      </c>
      <c r="W39">
        <v>38</v>
      </c>
    </row>
    <row r="40" spans="1:26" x14ac:dyDescent="0.3">
      <c r="A40">
        <v>348</v>
      </c>
      <c r="B40" t="s">
        <v>49</v>
      </c>
      <c r="C40">
        <v>315</v>
      </c>
      <c r="D40">
        <v>1</v>
      </c>
      <c r="E40">
        <v>3</v>
      </c>
      <c r="F40">
        <v>0</v>
      </c>
      <c r="G40">
        <v>24</v>
      </c>
      <c r="H40">
        <v>1</v>
      </c>
      <c r="I40">
        <v>0</v>
      </c>
      <c r="J40">
        <v>0</v>
      </c>
      <c r="K40">
        <f t="shared" si="2"/>
        <v>91</v>
      </c>
      <c r="L40">
        <v>406</v>
      </c>
      <c r="M40">
        <v>1</v>
      </c>
      <c r="N40">
        <v>1</v>
      </c>
      <c r="O40">
        <v>24</v>
      </c>
      <c r="P40">
        <v>0</v>
      </c>
      <c r="Q40">
        <f t="shared" ref="Q40:Q42" si="13">60-O40</f>
        <v>36</v>
      </c>
      <c r="R40">
        <f t="shared" ref="R40:R42" si="14">9-P40</f>
        <v>9</v>
      </c>
      <c r="S40">
        <f>10000*K40</f>
        <v>910000</v>
      </c>
      <c r="T40">
        <f t="shared" si="1"/>
        <v>765000</v>
      </c>
      <c r="U40">
        <f t="shared" si="0"/>
        <v>1675000</v>
      </c>
      <c r="W40">
        <v>39</v>
      </c>
    </row>
    <row r="41" spans="1:26" x14ac:dyDescent="0.3">
      <c r="A41">
        <v>367</v>
      </c>
      <c r="B41" t="s">
        <v>50</v>
      </c>
      <c r="C41">
        <v>532</v>
      </c>
      <c r="D41">
        <v>1</v>
      </c>
      <c r="E41">
        <v>4</v>
      </c>
      <c r="F41">
        <v>0</v>
      </c>
      <c r="G41">
        <v>36</v>
      </c>
      <c r="H41">
        <v>1</v>
      </c>
      <c r="I41">
        <v>0</v>
      </c>
      <c r="J41">
        <v>0</v>
      </c>
      <c r="K41">
        <f t="shared" si="2"/>
        <v>0</v>
      </c>
      <c r="L41">
        <v>532</v>
      </c>
      <c r="M41">
        <v>7</v>
      </c>
      <c r="N41">
        <v>2</v>
      </c>
      <c r="O41">
        <v>30</v>
      </c>
      <c r="P41">
        <v>0</v>
      </c>
      <c r="Q41">
        <f t="shared" si="13"/>
        <v>30</v>
      </c>
      <c r="R41">
        <f t="shared" si="14"/>
        <v>9</v>
      </c>
      <c r="S41">
        <f>10000*K41</f>
        <v>0</v>
      </c>
      <c r="T41">
        <f t="shared" si="1"/>
        <v>645000</v>
      </c>
      <c r="U41">
        <f t="shared" si="0"/>
        <v>645000</v>
      </c>
      <c r="W41">
        <v>40</v>
      </c>
    </row>
    <row r="42" spans="1:26" x14ac:dyDescent="0.3">
      <c r="A42">
        <v>368</v>
      </c>
      <c r="B42" t="s">
        <v>51</v>
      </c>
      <c r="C42">
        <v>272</v>
      </c>
      <c r="D42">
        <v>1</v>
      </c>
      <c r="E42">
        <v>3</v>
      </c>
      <c r="F42">
        <v>0</v>
      </c>
      <c r="G42">
        <v>24</v>
      </c>
      <c r="H42">
        <v>1</v>
      </c>
      <c r="I42">
        <v>0</v>
      </c>
      <c r="J42">
        <v>0</v>
      </c>
      <c r="K42">
        <f t="shared" si="2"/>
        <v>134</v>
      </c>
      <c r="L42">
        <v>406</v>
      </c>
      <c r="M42">
        <v>2</v>
      </c>
      <c r="N42">
        <v>1</v>
      </c>
      <c r="O42">
        <v>19</v>
      </c>
      <c r="P42">
        <v>0</v>
      </c>
      <c r="Q42">
        <f t="shared" si="13"/>
        <v>41</v>
      </c>
      <c r="R42">
        <f t="shared" si="14"/>
        <v>9</v>
      </c>
      <c r="S42">
        <f>10000*K42</f>
        <v>1340000</v>
      </c>
      <c r="T42">
        <f t="shared" si="1"/>
        <v>865000</v>
      </c>
      <c r="U42">
        <f t="shared" si="0"/>
        <v>2205000</v>
      </c>
      <c r="V42">
        <v>1</v>
      </c>
      <c r="W42">
        <v>41</v>
      </c>
    </row>
    <row r="46" spans="1:26" x14ac:dyDescent="0.3">
      <c r="X46" t="s">
        <v>74</v>
      </c>
      <c r="Y46" t="s">
        <v>70</v>
      </c>
      <c r="Z46" t="s">
        <v>71</v>
      </c>
    </row>
    <row r="47" spans="1:26" x14ac:dyDescent="0.3">
      <c r="X47" t="s">
        <v>68</v>
      </c>
      <c r="Y47">
        <v>178</v>
      </c>
      <c r="Z47">
        <v>128</v>
      </c>
    </row>
    <row r="48" spans="1:26" x14ac:dyDescent="0.3">
      <c r="X48" t="s">
        <v>69</v>
      </c>
      <c r="Y48">
        <v>60</v>
      </c>
      <c r="Z48">
        <v>9</v>
      </c>
    </row>
    <row r="50" spans="24:25" x14ac:dyDescent="0.3">
      <c r="X50" t="s">
        <v>75</v>
      </c>
      <c r="Y50" t="s">
        <v>76</v>
      </c>
    </row>
    <row r="51" spans="24:25" x14ac:dyDescent="0.3">
      <c r="X51" t="s">
        <v>68</v>
      </c>
      <c r="Y51">
        <v>848</v>
      </c>
    </row>
    <row r="52" spans="24:25" x14ac:dyDescent="0.3">
      <c r="X52" t="s">
        <v>69</v>
      </c>
      <c r="Y52">
        <v>406</v>
      </c>
    </row>
  </sheetData>
  <sheetProtection algorithmName="SHA-512" hashValue="zzzYOmYYlSgJOuPrr5XtRWAZ06IoO2lNPEFkXuTqRC4/C87USvF9+UEpTcsjo7qkEptnY3uKpXwUVqsB+bcGMg==" saltValue="0Nr9PAVQM6xQva3cExhQeA==" spinCount="100000" sheet="1" objects="1" scenarios="1"/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최용훈</cp:lastModifiedBy>
  <dcterms:created xsi:type="dcterms:W3CDTF">2023-12-04T00:36:35Z</dcterms:created>
  <dcterms:modified xsi:type="dcterms:W3CDTF">2023-12-18T04:15:12Z</dcterms:modified>
</cp:coreProperties>
</file>